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180" windowWidth="15450" windowHeight="8010" tabRatio="599"/>
  </bookViews>
  <sheets>
    <sheet name="Приложение 2" sheetId="5" r:id="rId1"/>
  </sheets>
  <definedNames>
    <definedName name="_xlnm._FilterDatabase" localSheetId="0" hidden="1">'Приложение 2'!$A$7:$O$29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'Приложение 2'!$5:$7</definedName>
    <definedName name="_xlnm.Print_Area" localSheetId="0">'Приложение 2'!$A$1:$O$30</definedName>
  </definedNames>
  <calcPr calcId="125725" calcOnSave="0"/>
</workbook>
</file>

<file path=xl/calcChain.xml><?xml version="1.0" encoding="utf-8"?>
<calcChain xmlns="http://schemas.openxmlformats.org/spreadsheetml/2006/main">
  <c r="K13" i="5"/>
  <c r="K9" s="1"/>
  <c r="N9" s="1"/>
  <c r="L9"/>
  <c r="M9"/>
  <c r="L11"/>
  <c r="M11"/>
  <c r="K11"/>
  <c r="N12"/>
  <c r="N21"/>
  <c r="N22"/>
  <c r="N23"/>
  <c r="N24"/>
  <c r="N25"/>
  <c r="N26"/>
  <c r="N27"/>
  <c r="N28"/>
  <c r="N29"/>
  <c r="N20"/>
  <c r="N14"/>
  <c r="N15"/>
  <c r="N16"/>
  <c r="N17"/>
  <c r="N18"/>
  <c r="N10"/>
  <c r="M8" l="1"/>
  <c r="N13"/>
  <c r="L8"/>
  <c r="N11"/>
  <c r="K8"/>
  <c r="N8" l="1"/>
</calcChain>
</file>

<file path=xl/sharedStrings.xml><?xml version="1.0" encoding="utf-8"?>
<sst xmlns="http://schemas.openxmlformats.org/spreadsheetml/2006/main" count="140" uniqueCount="77">
  <si>
    <t>Код бюджетной классификации</t>
  </si>
  <si>
    <t>ГРБС</t>
  </si>
  <si>
    <t>РзПр</t>
  </si>
  <si>
    <t>ЦСР</t>
  </si>
  <si>
    <t>ВР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</si>
  <si>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</si>
  <si>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</si>
  <si>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</si>
  <si>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</si>
  <si>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Перечень мероприятий подпрограммы  «Вовлечение молодежи города Назарово в социальную практику» </t>
  </si>
  <si>
    <t>«Вовлечение молодежи города Назарово в социальную практику»</t>
  </si>
  <si>
    <t>Администрация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</si>
  <si>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</si>
  <si>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</si>
  <si>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</si>
  <si>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Снижение уровня правонарушений среди несовершеннолетних – не &lt;5% ежегодно</t>
  </si>
  <si>
    <t>Поддержка молодых семей</t>
  </si>
  <si>
    <t xml:space="preserve">Семейные консультации (нарколог, юрист, психолог, гинеколог) не&lt; 50 семей;
Индивидуальные консультации (нарколог, юрист, психолог, гинеколог) не &lt; 100 чел.
</t>
  </si>
  <si>
    <t>Кадровое обеспечение, развитие инфраструктуры по реализации молодёжной политики</t>
  </si>
  <si>
    <t>Примут участие в курсах повышения квалификации, семинарах, тренингах, конференциях не &lt; 20 специалистов.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</si>
  <si>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</si>
  <si>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</si>
  <si>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Итого </t>
  </si>
  <si>
    <t>Включение в движение трудовых отрядов старшеклассников не &lt;350 чел. Включение в движение студенческих отрядов не&lt;100 чел.
Участие в летних оздоровительных лагерях не &lt;70 чел.</t>
  </si>
  <si>
    <t>Включение в инновационную деятельность не &lt; 60 чел.
Оказание помощи молодым людям по вопросам предпринимательства не  &lt; 40 чел.</t>
  </si>
  <si>
    <t>Охват молодежными акциями, проектами, программами – не &lt;11 тыс. чел. прямых участников, не&lt; 50 тыс. чел. косвенных   участников</t>
  </si>
  <si>
    <t>Увеличение числа молодежи, включенной в проектную деятельность (разработка проектов не &lt;50 чел., реализация не &lt;7 тыс.чел.)</t>
  </si>
  <si>
    <t>2</t>
  </si>
  <si>
    <t>1</t>
  </si>
  <si>
    <t>Обеспечение деятельности (оказание услуг) подведомственного учреждения(МБУ "ММЦ "Бригантина")</t>
  </si>
  <si>
    <t>Проведение меропритий для детей и молодежи, в т.ч.:</t>
  </si>
  <si>
    <t>3</t>
  </si>
  <si>
    <t>Обеспечение деятельности (оказание услуг) подведомственного учреждения(МБУ "ММЦ "Бригантина") за счет средств от приносящей доход деятельности</t>
  </si>
  <si>
    <t>4</t>
  </si>
  <si>
    <t>Поддержка деятельности муниципальных молодежных центров</t>
  </si>
  <si>
    <t>0707</t>
  </si>
  <si>
    <t>162</t>
  </si>
  <si>
    <t>06</t>
  </si>
  <si>
    <t>0081</t>
  </si>
  <si>
    <t>7456</t>
  </si>
  <si>
    <t>4701</t>
  </si>
  <si>
    <t>611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</si>
  <si>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</si>
  <si>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</si>
  <si>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5</t>
  </si>
  <si>
    <t>1021</t>
  </si>
  <si>
    <t>Поддержка муниципальных программ по работе с молодежью</t>
  </si>
  <si>
    <t>6</t>
  </si>
  <si>
    <t>7457</t>
  </si>
  <si>
    <t>8811</t>
  </si>
  <si>
    <t>7</t>
  </si>
  <si>
    <t>8810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</si>
  <si>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</si>
  <si>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</si>
  <si>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Проведение конкурса социальных проектов "За чистоту, комфорт и благоустройство" в т.ч. кредиторская задолжность за 2013 г.</t>
  </si>
  <si>
    <t>4310,33549</t>
  </si>
  <si>
    <t>12,43440</t>
  </si>
  <si>
    <t>80,3276</t>
  </si>
  <si>
    <t>6 558,22</t>
  </si>
  <si>
    <t>1 493,284</t>
  </si>
  <si>
    <t>4 492,52</t>
  </si>
  <si>
    <t>198,684</t>
  </si>
  <si>
    <t>1022</t>
  </si>
  <si>
    <t>8,9</t>
  </si>
  <si>
    <t>8</t>
  </si>
  <si>
    <t>8.1</t>
  </si>
  <si>
    <t>8.1.1</t>
  </si>
  <si>
    <t>8.2</t>
  </si>
  <si>
    <t>8.3</t>
  </si>
  <si>
    <t>8.4</t>
  </si>
  <si>
    <t>8.5</t>
  </si>
  <si>
    <t>8.6</t>
  </si>
  <si>
    <t>8.7</t>
  </si>
  <si>
    <t>8.8</t>
  </si>
  <si>
    <t>12361,83949</t>
  </si>
  <si>
    <t xml:space="preserve">Приложение № 3                                                                                               к постановлению администрации города Назарово                                     </t>
  </si>
  <si>
    <t xml:space="preserve"> от 01.09.2015     № 1526 -п                                        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</si>
</sst>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"/>
    <numFmt numFmtId="166" formatCode="0.0000"/>
    <numFmt numFmtId="167" formatCode="0.00000"/>
  </numFmts>
  <fonts count="28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5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21" fillId="24" borderId="0" xfId="0" applyFont="1" applyFill="1" applyBorder="1" applyAlignment="1"/>
    <xf numFmtId="0" fontId="20" fillId="24" borderId="0" xfId="0" applyFont="1" applyFill="1" applyBorder="1" applyAlignment="1"/>
    <xf numFmtId="49" fontId="20" fillId="24" borderId="0" xfId="0" applyNumberFormat="1" applyFont="1" applyFill="1" applyBorder="1" applyAlignment="1"/>
    <xf numFmtId="0" fontId="20" fillId="24" borderId="0" xfId="0" applyFont="1" applyFill="1" applyBorder="1" applyAlignment="1">
      <alignment horizontal="left" wrapText="1"/>
    </xf>
    <xf numFmtId="0" fontId="20" fillId="24" borderId="0" xfId="0" applyFont="1" applyFill="1" applyAlignment="1"/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Font="1" applyFill="1" applyBorder="1" applyAlignment="1">
      <alignment vertical="top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0" fontId="22" fillId="0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49" fontId="23" fillId="24" borderId="10" xfId="0" applyNumberFormat="1" applyFont="1" applyFill="1" applyBorder="1" applyAlignment="1">
      <alignment horizontal="center" vertical="center"/>
    </xf>
    <xf numFmtId="0" fontId="19" fillId="24" borderId="10" xfId="0" applyNumberFormat="1" applyFont="1" applyFill="1" applyBorder="1" applyAlignment="1">
      <alignment horizontal="left" vertical="top" wrapText="1"/>
    </xf>
    <xf numFmtId="0" fontId="19" fillId="0" borderId="10" xfId="0" applyNumberFormat="1" applyFont="1" applyFill="1" applyBorder="1" applyAlignment="1">
      <alignment horizontal="left" vertical="top" wrapText="1"/>
    </xf>
    <xf numFmtId="0" fontId="19" fillId="24" borderId="0" xfId="0" applyFont="1" applyFill="1" applyBorder="1" applyAlignment="1">
      <alignment horizontal="left" wrapText="1"/>
    </xf>
    <xf numFmtId="164" fontId="22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49" fontId="19" fillId="24" borderId="0" xfId="0" applyNumberFormat="1" applyFont="1" applyFill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20" fillId="0" borderId="10" xfId="0" applyFont="1" applyFill="1" applyBorder="1"/>
    <xf numFmtId="0" fontId="24" fillId="24" borderId="10" xfId="0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vertical="top" wrapText="1"/>
    </xf>
    <xf numFmtId="0" fontId="24" fillId="0" borderId="10" xfId="0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top" wrapText="1"/>
    </xf>
    <xf numFmtId="3" fontId="19" fillId="0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0" fontId="26" fillId="24" borderId="10" xfId="0" applyFont="1" applyFill="1" applyBorder="1" applyAlignment="1">
      <alignment horizontal="center" vertical="center"/>
    </xf>
    <xf numFmtId="0" fontId="25" fillId="24" borderId="10" xfId="0" applyNumberFormat="1" applyFont="1" applyFill="1" applyBorder="1" applyAlignment="1">
      <alignment horizontal="left" vertical="top" wrapText="1"/>
    </xf>
    <xf numFmtId="49" fontId="19" fillId="24" borderId="11" xfId="0" applyNumberFormat="1" applyFont="1" applyFill="1" applyBorder="1" applyAlignment="1">
      <alignment horizontal="left" vertical="center" wrapText="1"/>
    </xf>
    <xf numFmtId="0" fontId="19" fillId="24" borderId="0" xfId="0" applyFont="1" applyFill="1" applyBorder="1" applyAlignment="1">
      <alignment horizontal="left" vertical="top" wrapText="1"/>
    </xf>
    <xf numFmtId="2" fontId="19" fillId="0" borderId="10" xfId="0" applyNumberFormat="1" applyFont="1" applyFill="1" applyBorder="1" applyAlignment="1">
      <alignment horizontal="center" vertical="center"/>
    </xf>
    <xf numFmtId="2" fontId="19" fillId="24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165" fontId="19" fillId="24" borderId="10" xfId="0" applyNumberFormat="1" applyFont="1" applyFill="1" applyBorder="1" applyAlignment="1">
      <alignment horizontal="center" vertical="center"/>
    </xf>
    <xf numFmtId="166" fontId="19" fillId="0" borderId="10" xfId="0" applyNumberFormat="1" applyFont="1" applyFill="1" applyBorder="1" applyAlignment="1">
      <alignment horizontal="center" vertical="center"/>
    </xf>
    <xf numFmtId="167" fontId="19" fillId="0" borderId="10" xfId="0" applyNumberFormat="1" applyFont="1" applyFill="1" applyBorder="1" applyAlignment="1">
      <alignment horizontal="center" vertical="center"/>
    </xf>
    <xf numFmtId="0" fontId="27" fillId="24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right" vertical="center" wrapText="1"/>
    </xf>
    <xf numFmtId="0" fontId="19" fillId="0" borderId="12" xfId="0" applyFont="1" applyFill="1" applyBorder="1" applyAlignment="1">
      <alignment horizontal="right" vertical="center" wrapText="1"/>
    </xf>
    <xf numFmtId="49" fontId="19" fillId="24" borderId="14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0" fontId="19" fillId="24" borderId="14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0" fontId="19" fillId="24" borderId="14" xfId="0" applyNumberFormat="1" applyFont="1" applyFill="1" applyBorder="1" applyAlignment="1">
      <alignment horizontal="left" vertical="top" wrapText="1"/>
    </xf>
    <xf numFmtId="0" fontId="19" fillId="24" borderId="15" xfId="0" applyNumberFormat="1" applyFont="1" applyFill="1" applyBorder="1" applyAlignment="1">
      <alignment horizontal="left" vertical="top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49" fontId="19" fillId="24" borderId="11" xfId="0" applyNumberFormat="1" applyFont="1" applyFill="1" applyBorder="1" applyAlignment="1">
      <alignment horizontal="left" vertical="center" wrapText="1"/>
    </xf>
    <xf numFmtId="0" fontId="0" fillId="0" borderId="13" xfId="0" applyFont="1" applyBorder="1" applyAlignment="1"/>
    <xf numFmtId="0" fontId="0" fillId="0" borderId="12" xfId="0" applyFont="1" applyBorder="1" applyAlignment="1"/>
    <xf numFmtId="49" fontId="19" fillId="0" borderId="14" xfId="0" applyNumberFormat="1" applyFont="1" applyFill="1" applyBorder="1" applyAlignment="1">
      <alignment horizontal="center" vertical="center"/>
    </xf>
    <xf numFmtId="49" fontId="19" fillId="0" borderId="15" xfId="0" applyNumberFormat="1" applyFont="1" applyFill="1" applyBorder="1" applyAlignment="1">
      <alignment horizontal="center" vertical="center"/>
    </xf>
    <xf numFmtId="0" fontId="19" fillId="24" borderId="14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0" fontId="19" fillId="24" borderId="14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view="pageBreakPreview" zoomScale="75" zoomScaleNormal="50" zoomScaleSheetLayoutView="75" workbookViewId="0">
      <pane xSplit="1" ySplit="7" topLeftCell="B11" activePane="bottomRight" state="frozen"/>
      <selection pane="topRight" activeCell="B1" sqref="B1"/>
      <selection pane="bottomLeft" activeCell="A8" sqref="A8"/>
      <selection pane="bottomRight" activeCell="H13" sqref="H13"/>
    </sheetView>
  </sheetViews>
  <sheetFormatPr defaultColWidth="5" defaultRowHeight="15.75"/>
  <cols>
    <col min="1" max="1" width="6.28515625" style="25" customWidth="1"/>
    <col min="2" max="2" width="25.42578125" style="2" customWidth="1"/>
    <col min="3" max="3" width="6.7109375" style="2" customWidth="1"/>
    <col min="4" max="4" width="8.5703125" style="2" customWidth="1"/>
    <col min="5" max="5" width="5.7109375" style="2" customWidth="1"/>
    <col min="6" max="7" width="4.5703125" style="2" customWidth="1"/>
    <col min="8" max="8" width="5.5703125" style="4" customWidth="1"/>
    <col min="9" max="9" width="5.28515625" style="2" customWidth="1"/>
    <col min="10" max="10" width="13.7109375" style="2" customWidth="1"/>
    <col min="11" max="11" width="14.85546875" style="2" customWidth="1"/>
    <col min="12" max="12" width="10.28515625" style="2" customWidth="1"/>
    <col min="13" max="13" width="11.140625" style="2" customWidth="1"/>
    <col min="14" max="14" width="16" style="2" customWidth="1"/>
    <col min="15" max="15" width="28.42578125" style="2" customWidth="1"/>
    <col min="16" max="16384" width="5" style="2"/>
  </cols>
  <sheetData>
    <row r="1" spans="1:15" ht="67.5" customHeight="1">
      <c r="B1" s="1"/>
      <c r="C1" s="1"/>
      <c r="D1" s="1"/>
      <c r="I1" s="70"/>
      <c r="J1" s="70"/>
      <c r="K1" s="70"/>
      <c r="M1" s="51" t="s">
        <v>75</v>
      </c>
      <c r="N1" s="51"/>
      <c r="O1" s="51"/>
    </row>
    <row r="2" spans="1:15" ht="18.75">
      <c r="B2" s="1"/>
      <c r="C2" s="1"/>
      <c r="D2" s="1"/>
      <c r="I2" s="44"/>
      <c r="J2" s="44"/>
      <c r="K2" s="44"/>
      <c r="M2" s="51" t="s">
        <v>76</v>
      </c>
      <c r="N2" s="51"/>
      <c r="O2" s="51"/>
    </row>
    <row r="3" spans="1:15" ht="34.5" customHeight="1">
      <c r="A3" s="71" t="s">
        <v>9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5">
      <c r="B4" s="16"/>
      <c r="C4" s="16"/>
      <c r="D4" s="16"/>
    </row>
    <row r="5" spans="1:15" s="3" customFormat="1">
      <c r="A5" s="72"/>
      <c r="B5" s="62" t="s">
        <v>7</v>
      </c>
      <c r="C5" s="61" t="s">
        <v>1</v>
      </c>
      <c r="D5" s="61" t="s">
        <v>0</v>
      </c>
      <c r="E5" s="61"/>
      <c r="F5" s="61"/>
      <c r="G5" s="61"/>
      <c r="H5" s="61"/>
      <c r="I5" s="61"/>
      <c r="J5" s="61" t="s">
        <v>8</v>
      </c>
      <c r="K5" s="61"/>
      <c r="L5" s="61"/>
      <c r="M5" s="61"/>
      <c r="N5" s="61"/>
      <c r="O5" s="61" t="s">
        <v>6</v>
      </c>
    </row>
    <row r="6" spans="1:15" s="3" customFormat="1" ht="15">
      <c r="A6" s="72"/>
      <c r="B6" s="62"/>
      <c r="C6" s="61"/>
      <c r="D6" s="61" t="s">
        <v>1</v>
      </c>
      <c r="E6" s="61" t="s">
        <v>2</v>
      </c>
      <c r="F6" s="61" t="s">
        <v>3</v>
      </c>
      <c r="G6" s="61"/>
      <c r="H6" s="61"/>
      <c r="I6" s="61" t="s">
        <v>4</v>
      </c>
      <c r="J6" s="61">
        <v>2014</v>
      </c>
      <c r="K6" s="61">
        <v>2015</v>
      </c>
      <c r="L6" s="61">
        <v>2016</v>
      </c>
      <c r="M6" s="73">
        <v>2017</v>
      </c>
      <c r="N6" s="62" t="s">
        <v>22</v>
      </c>
      <c r="O6" s="61"/>
    </row>
    <row r="7" spans="1:15" s="3" customFormat="1" ht="48.75" customHeight="1">
      <c r="A7" s="72"/>
      <c r="B7" s="62"/>
      <c r="C7" s="61"/>
      <c r="D7" s="61"/>
      <c r="E7" s="61"/>
      <c r="F7" s="61"/>
      <c r="G7" s="61"/>
      <c r="H7" s="61"/>
      <c r="I7" s="61"/>
      <c r="J7" s="61"/>
      <c r="K7" s="61"/>
      <c r="L7" s="61"/>
      <c r="M7" s="74"/>
      <c r="N7" s="62"/>
      <c r="O7" s="61"/>
    </row>
    <row r="8" spans="1:15" s="5" customFormat="1" ht="63">
      <c r="A8" s="26"/>
      <c r="B8" s="17" t="s">
        <v>10</v>
      </c>
      <c r="C8" s="29"/>
      <c r="D8" s="29"/>
      <c r="E8" s="18" t="s">
        <v>5</v>
      </c>
      <c r="F8" s="18" t="s">
        <v>5</v>
      </c>
      <c r="G8" s="18" t="s">
        <v>5</v>
      </c>
      <c r="H8" s="19" t="s">
        <v>5</v>
      </c>
      <c r="I8" s="18" t="s">
        <v>5</v>
      </c>
      <c r="J8" s="45" t="s">
        <v>74</v>
      </c>
      <c r="K8" s="50">
        <f>K9+K10+K11</f>
        <v>13977.56215</v>
      </c>
      <c r="L8" s="45">
        <f>L9+L10+L11</f>
        <v>7061.7</v>
      </c>
      <c r="M8" s="45">
        <f>M9+M10+M11</f>
        <v>7061.7</v>
      </c>
      <c r="N8" s="50">
        <f t="shared" ref="N8:N29" si="0">J8+K8+L8+M8</f>
        <v>40462.801639999998</v>
      </c>
      <c r="O8" s="41"/>
    </row>
    <row r="9" spans="1:15" s="5" customFormat="1">
      <c r="A9" s="26"/>
      <c r="B9" s="52" t="s">
        <v>11</v>
      </c>
      <c r="C9" s="53"/>
      <c r="D9" s="54"/>
      <c r="E9" s="30" t="s">
        <v>5</v>
      </c>
      <c r="F9" s="30" t="s">
        <v>5</v>
      </c>
      <c r="G9" s="30" t="s">
        <v>5</v>
      </c>
      <c r="H9" s="31" t="s">
        <v>5</v>
      </c>
      <c r="I9" s="30" t="s">
        <v>5</v>
      </c>
      <c r="J9" s="45" t="s">
        <v>59</v>
      </c>
      <c r="K9" s="47">
        <f>K13+K14+K15+K16</f>
        <v>1041.826</v>
      </c>
      <c r="L9" s="45">
        <f t="shared" ref="L9:M9" si="1">L13+L14+L15+L16</f>
        <v>743.8</v>
      </c>
      <c r="M9" s="45">
        <f t="shared" si="1"/>
        <v>743.8</v>
      </c>
      <c r="N9" s="45">
        <f t="shared" si="0"/>
        <v>4022.71</v>
      </c>
      <c r="O9" s="41"/>
    </row>
    <row r="10" spans="1:15" s="5" customFormat="1">
      <c r="A10" s="26"/>
      <c r="B10" s="52" t="s">
        <v>11</v>
      </c>
      <c r="C10" s="53"/>
      <c r="D10" s="54"/>
      <c r="E10" s="30" t="s">
        <v>5</v>
      </c>
      <c r="F10" s="30" t="s">
        <v>5</v>
      </c>
      <c r="G10" s="30" t="s">
        <v>5</v>
      </c>
      <c r="H10" s="31" t="s">
        <v>5</v>
      </c>
      <c r="I10" s="30" t="s">
        <v>5</v>
      </c>
      <c r="J10" s="45" t="s">
        <v>58</v>
      </c>
      <c r="K10" s="49">
        <v>7005.2478000000001</v>
      </c>
      <c r="L10" s="45">
        <v>6277.9</v>
      </c>
      <c r="M10" s="45">
        <v>6277.9</v>
      </c>
      <c r="N10" s="49">
        <f t="shared" si="0"/>
        <v>26119.267800000001</v>
      </c>
      <c r="O10" s="41"/>
    </row>
    <row r="11" spans="1:15" s="5" customFormat="1">
      <c r="A11" s="26"/>
      <c r="B11" s="52" t="s">
        <v>11</v>
      </c>
      <c r="C11" s="53"/>
      <c r="D11" s="54"/>
      <c r="E11" s="33" t="s">
        <v>5</v>
      </c>
      <c r="F11" s="33" t="s">
        <v>5</v>
      </c>
      <c r="G11" s="33" t="s">
        <v>5</v>
      </c>
      <c r="H11" s="34" t="s">
        <v>5</v>
      </c>
      <c r="I11" s="33" t="s">
        <v>5</v>
      </c>
      <c r="J11" s="45" t="s">
        <v>55</v>
      </c>
      <c r="K11" s="50">
        <f>K17+K18</f>
        <v>5930.4883499999996</v>
      </c>
      <c r="L11" s="45">
        <f t="shared" ref="L11:M11" si="2">L17+L18</f>
        <v>40</v>
      </c>
      <c r="M11" s="45">
        <f t="shared" si="2"/>
        <v>40</v>
      </c>
      <c r="N11" s="50">
        <f t="shared" si="0"/>
        <v>10320.823840000001</v>
      </c>
      <c r="O11" s="41"/>
    </row>
    <row r="12" spans="1:15" s="5" customFormat="1" ht="94.5">
      <c r="A12" s="27" t="s">
        <v>28</v>
      </c>
      <c r="B12" s="11" t="s">
        <v>29</v>
      </c>
      <c r="C12" s="32"/>
      <c r="D12" s="14" t="s">
        <v>36</v>
      </c>
      <c r="E12" s="14" t="s">
        <v>35</v>
      </c>
      <c r="F12" s="14" t="s">
        <v>37</v>
      </c>
      <c r="G12" s="14" t="s">
        <v>28</v>
      </c>
      <c r="H12" s="14" t="s">
        <v>38</v>
      </c>
      <c r="I12" s="14">
        <v>611</v>
      </c>
      <c r="J12" s="46" t="s">
        <v>60</v>
      </c>
      <c r="K12" s="46">
        <v>4778.1000000000004</v>
      </c>
      <c r="L12" s="46">
        <v>4352.5</v>
      </c>
      <c r="M12" s="46">
        <v>4352.5</v>
      </c>
      <c r="N12" s="45">
        <f t="shared" si="0"/>
        <v>17975.620000000003</v>
      </c>
      <c r="O12" s="42"/>
    </row>
    <row r="13" spans="1:15" s="5" customFormat="1" ht="94.5">
      <c r="A13" s="27" t="s">
        <v>27</v>
      </c>
      <c r="B13" s="43" t="s">
        <v>29</v>
      </c>
      <c r="C13" s="32"/>
      <c r="D13" s="14" t="s">
        <v>36</v>
      </c>
      <c r="E13" s="14" t="s">
        <v>35</v>
      </c>
      <c r="F13" s="14" t="s">
        <v>37</v>
      </c>
      <c r="G13" s="14" t="s">
        <v>28</v>
      </c>
      <c r="H13" s="14" t="s">
        <v>45</v>
      </c>
      <c r="I13" s="14" t="s">
        <v>41</v>
      </c>
      <c r="J13" s="46" t="s">
        <v>61</v>
      </c>
      <c r="K13" s="48">
        <f>149.013+149.013</f>
        <v>298.02600000000001</v>
      </c>
      <c r="L13" s="46">
        <v>0</v>
      </c>
      <c r="M13" s="46">
        <v>0</v>
      </c>
      <c r="N13" s="45">
        <f t="shared" si="0"/>
        <v>496.71000000000004</v>
      </c>
      <c r="O13" s="42"/>
    </row>
    <row r="14" spans="1:15" s="5" customFormat="1" ht="94.5">
      <c r="A14" s="27" t="s">
        <v>31</v>
      </c>
      <c r="B14" s="43" t="s">
        <v>29</v>
      </c>
      <c r="C14" s="32"/>
      <c r="D14" s="14" t="s">
        <v>36</v>
      </c>
      <c r="E14" s="14" t="s">
        <v>35</v>
      </c>
      <c r="F14" s="14" t="s">
        <v>37</v>
      </c>
      <c r="G14" s="14" t="s">
        <v>28</v>
      </c>
      <c r="H14" s="14" t="s">
        <v>62</v>
      </c>
      <c r="I14" s="14" t="s">
        <v>41</v>
      </c>
      <c r="J14" s="46" t="s">
        <v>63</v>
      </c>
      <c r="K14" s="46">
        <v>0</v>
      </c>
      <c r="L14" s="46">
        <v>0</v>
      </c>
      <c r="M14" s="46">
        <v>0</v>
      </c>
      <c r="N14" s="45">
        <f t="shared" si="0"/>
        <v>8.9</v>
      </c>
      <c r="O14" s="42"/>
    </row>
    <row r="15" spans="1:15" s="5" customFormat="1" ht="63">
      <c r="A15" s="27" t="s">
        <v>33</v>
      </c>
      <c r="B15" s="40" t="s">
        <v>34</v>
      </c>
      <c r="C15" s="12"/>
      <c r="D15" s="13">
        <v>162</v>
      </c>
      <c r="E15" s="14" t="s">
        <v>35</v>
      </c>
      <c r="F15" s="14" t="s">
        <v>37</v>
      </c>
      <c r="G15" s="13">
        <v>1</v>
      </c>
      <c r="H15" s="14" t="s">
        <v>39</v>
      </c>
      <c r="I15" s="13">
        <v>612</v>
      </c>
      <c r="J15" s="46">
        <v>785.7</v>
      </c>
      <c r="K15" s="46">
        <v>743.8</v>
      </c>
      <c r="L15" s="46">
        <v>743.8</v>
      </c>
      <c r="M15" s="46">
        <v>743.8</v>
      </c>
      <c r="N15" s="45">
        <f t="shared" si="0"/>
        <v>3017.1000000000004</v>
      </c>
      <c r="O15" s="20"/>
    </row>
    <row r="16" spans="1:15" s="5" customFormat="1" ht="63">
      <c r="A16" s="27" t="s">
        <v>44</v>
      </c>
      <c r="B16" s="40" t="s">
        <v>46</v>
      </c>
      <c r="C16" s="12"/>
      <c r="D16" s="13">
        <v>162</v>
      </c>
      <c r="E16" s="14" t="s">
        <v>35</v>
      </c>
      <c r="F16" s="14" t="s">
        <v>37</v>
      </c>
      <c r="G16" s="13">
        <v>1</v>
      </c>
      <c r="H16" s="14" t="s">
        <v>48</v>
      </c>
      <c r="I16" s="13">
        <v>612</v>
      </c>
      <c r="J16" s="46">
        <v>500</v>
      </c>
      <c r="K16" s="46">
        <v>0</v>
      </c>
      <c r="L16" s="46">
        <v>0</v>
      </c>
      <c r="M16" s="46">
        <v>0</v>
      </c>
      <c r="N16" s="45">
        <f t="shared" si="0"/>
        <v>500</v>
      </c>
      <c r="O16" s="42"/>
    </row>
    <row r="17" spans="1:15" s="5" customFormat="1" ht="126">
      <c r="A17" s="27" t="s">
        <v>47</v>
      </c>
      <c r="B17" s="11" t="s">
        <v>32</v>
      </c>
      <c r="C17" s="12"/>
      <c r="D17" s="13">
        <v>162</v>
      </c>
      <c r="E17" s="14" t="s">
        <v>35</v>
      </c>
      <c r="F17" s="14" t="s">
        <v>37</v>
      </c>
      <c r="G17" s="13">
        <v>1</v>
      </c>
      <c r="H17" s="14" t="s">
        <v>51</v>
      </c>
      <c r="I17" s="13">
        <v>0</v>
      </c>
      <c r="J17" s="46">
        <v>25</v>
      </c>
      <c r="K17" s="46">
        <v>40</v>
      </c>
      <c r="L17" s="46">
        <v>40</v>
      </c>
      <c r="M17" s="46">
        <v>40</v>
      </c>
      <c r="N17" s="45">
        <f t="shared" si="0"/>
        <v>145</v>
      </c>
      <c r="O17" s="42"/>
    </row>
    <row r="18" spans="1:15" s="5" customFormat="1" ht="141.75">
      <c r="A18" s="27" t="s">
        <v>50</v>
      </c>
      <c r="B18" s="35" t="s">
        <v>52</v>
      </c>
      <c r="C18" s="36"/>
      <c r="D18" s="37">
        <v>162</v>
      </c>
      <c r="E18" s="27" t="s">
        <v>35</v>
      </c>
      <c r="F18" s="27" t="s">
        <v>37</v>
      </c>
      <c r="G18" s="37">
        <v>1</v>
      </c>
      <c r="H18" s="27" t="s">
        <v>49</v>
      </c>
      <c r="I18" s="37">
        <v>0</v>
      </c>
      <c r="J18" s="45" t="s">
        <v>53</v>
      </c>
      <c r="K18" s="50">
        <v>5890.4883499999996</v>
      </c>
      <c r="L18" s="45">
        <v>0</v>
      </c>
      <c r="M18" s="45">
        <v>0</v>
      </c>
      <c r="N18" s="50">
        <f t="shared" si="0"/>
        <v>10175.823840000001</v>
      </c>
      <c r="O18" s="42"/>
    </row>
    <row r="19" spans="1:15" s="5" customFormat="1">
      <c r="A19" s="27" t="s">
        <v>64</v>
      </c>
      <c r="B19" s="63" t="s">
        <v>30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</row>
    <row r="20" spans="1:15" s="5" customFormat="1" ht="110.25">
      <c r="A20" s="27" t="s">
        <v>65</v>
      </c>
      <c r="B20" s="11" t="s">
        <v>12</v>
      </c>
      <c r="C20" s="12"/>
      <c r="D20" s="13">
        <v>162</v>
      </c>
      <c r="E20" s="14" t="s">
        <v>35</v>
      </c>
      <c r="F20" s="14" t="s">
        <v>37</v>
      </c>
      <c r="G20" s="13">
        <v>1</v>
      </c>
      <c r="H20" s="14" t="s">
        <v>40</v>
      </c>
      <c r="I20" s="13">
        <v>810</v>
      </c>
      <c r="J20" s="46">
        <v>150</v>
      </c>
      <c r="K20" s="46">
        <v>150</v>
      </c>
      <c r="L20" s="46">
        <v>150</v>
      </c>
      <c r="M20" s="46">
        <v>150</v>
      </c>
      <c r="N20" s="45">
        <f t="shared" si="0"/>
        <v>600</v>
      </c>
      <c r="O20" s="59" t="s">
        <v>26</v>
      </c>
    </row>
    <row r="21" spans="1:15" s="5" customFormat="1" ht="94.5">
      <c r="A21" s="27" t="s">
        <v>66</v>
      </c>
      <c r="B21" s="35" t="s">
        <v>54</v>
      </c>
      <c r="C21" s="36"/>
      <c r="D21" s="37">
        <v>162</v>
      </c>
      <c r="E21" s="27" t="s">
        <v>35</v>
      </c>
      <c r="F21" s="27" t="s">
        <v>37</v>
      </c>
      <c r="G21" s="37">
        <v>1</v>
      </c>
      <c r="H21" s="27" t="s">
        <v>40</v>
      </c>
      <c r="I21" s="37">
        <v>810</v>
      </c>
      <c r="J21" s="45">
        <v>119.666</v>
      </c>
      <c r="K21" s="47">
        <v>239.334</v>
      </c>
      <c r="L21" s="45">
        <v>0</v>
      </c>
      <c r="M21" s="45">
        <v>0</v>
      </c>
      <c r="N21" s="45">
        <f t="shared" si="0"/>
        <v>359</v>
      </c>
      <c r="O21" s="60"/>
    </row>
    <row r="22" spans="1:15" s="5" customFormat="1" ht="141.75">
      <c r="A22" s="27" t="s">
        <v>67</v>
      </c>
      <c r="B22" s="15" t="s">
        <v>13</v>
      </c>
      <c r="C22" s="12"/>
      <c r="D22" s="13">
        <v>162</v>
      </c>
      <c r="E22" s="14" t="s">
        <v>35</v>
      </c>
      <c r="F22" s="14" t="s">
        <v>37</v>
      </c>
      <c r="G22" s="13">
        <v>1</v>
      </c>
      <c r="H22" s="14" t="s">
        <v>40</v>
      </c>
      <c r="I22" s="13">
        <v>612</v>
      </c>
      <c r="J22" s="45">
        <v>1439.9380000000001</v>
      </c>
      <c r="K22" s="45">
        <v>1583.8</v>
      </c>
      <c r="L22" s="45">
        <v>1583.8</v>
      </c>
      <c r="M22" s="45">
        <v>1583.8</v>
      </c>
      <c r="N22" s="45">
        <f t="shared" si="0"/>
        <v>6191.3380000000006</v>
      </c>
      <c r="O22" s="20" t="s">
        <v>23</v>
      </c>
    </row>
    <row r="23" spans="1:15" s="5" customFormat="1" ht="78.75">
      <c r="A23" s="27" t="s">
        <v>68</v>
      </c>
      <c r="B23" s="15" t="s">
        <v>14</v>
      </c>
      <c r="C23" s="12"/>
      <c r="D23" s="13"/>
      <c r="E23" s="14"/>
      <c r="F23" s="14"/>
      <c r="G23" s="13"/>
      <c r="H23" s="14"/>
      <c r="I23" s="13"/>
      <c r="J23" s="46">
        <v>0</v>
      </c>
      <c r="K23" s="46">
        <v>0</v>
      </c>
      <c r="L23" s="46">
        <v>0</v>
      </c>
      <c r="M23" s="46">
        <v>0</v>
      </c>
      <c r="N23" s="45">
        <f t="shared" si="0"/>
        <v>0</v>
      </c>
      <c r="O23" s="20" t="s">
        <v>15</v>
      </c>
    </row>
    <row r="24" spans="1:15" s="5" customFormat="1" ht="141.75">
      <c r="A24" s="27" t="s">
        <v>69</v>
      </c>
      <c r="B24" s="38" t="s">
        <v>16</v>
      </c>
      <c r="C24" s="36"/>
      <c r="D24" s="37">
        <v>162</v>
      </c>
      <c r="E24" s="27" t="s">
        <v>35</v>
      </c>
      <c r="F24" s="27" t="s">
        <v>37</v>
      </c>
      <c r="G24" s="37">
        <v>1</v>
      </c>
      <c r="H24" s="27" t="s">
        <v>40</v>
      </c>
      <c r="I24" s="37">
        <v>611</v>
      </c>
      <c r="J24" s="45">
        <v>4</v>
      </c>
      <c r="K24" s="45">
        <v>6.6</v>
      </c>
      <c r="L24" s="45">
        <v>6.6</v>
      </c>
      <c r="M24" s="45">
        <v>6.6</v>
      </c>
      <c r="N24" s="45">
        <f t="shared" si="0"/>
        <v>23.799999999999997</v>
      </c>
      <c r="O24" s="21" t="s">
        <v>17</v>
      </c>
    </row>
    <row r="25" spans="1:15" s="5" customFormat="1" ht="78.75">
      <c r="A25" s="27" t="s">
        <v>70</v>
      </c>
      <c r="B25" s="15" t="s">
        <v>18</v>
      </c>
      <c r="C25" s="12"/>
      <c r="D25" s="13"/>
      <c r="E25" s="14"/>
      <c r="F25" s="14"/>
      <c r="G25" s="13"/>
      <c r="H25" s="14"/>
      <c r="I25" s="13"/>
      <c r="J25" s="46">
        <v>0</v>
      </c>
      <c r="K25" s="46">
        <v>0</v>
      </c>
      <c r="L25" s="46">
        <v>0</v>
      </c>
      <c r="M25" s="46">
        <v>0</v>
      </c>
      <c r="N25" s="45">
        <f t="shared" si="0"/>
        <v>0</v>
      </c>
      <c r="O25" s="21" t="s">
        <v>19</v>
      </c>
    </row>
    <row r="26" spans="1:15" s="5" customFormat="1" ht="47.25">
      <c r="A26" s="27" t="s">
        <v>71</v>
      </c>
      <c r="B26" s="38" t="s">
        <v>20</v>
      </c>
      <c r="C26" s="36"/>
      <c r="D26" s="37">
        <v>162</v>
      </c>
      <c r="E26" s="27" t="s">
        <v>35</v>
      </c>
      <c r="F26" s="27" t="s">
        <v>37</v>
      </c>
      <c r="G26" s="37">
        <v>1</v>
      </c>
      <c r="H26" s="27" t="s">
        <v>40</v>
      </c>
      <c r="I26" s="39">
        <v>611</v>
      </c>
      <c r="J26" s="45">
        <v>20</v>
      </c>
      <c r="K26" s="45">
        <v>30</v>
      </c>
      <c r="L26" s="45">
        <v>30</v>
      </c>
      <c r="M26" s="45">
        <v>30</v>
      </c>
      <c r="N26" s="45">
        <f t="shared" si="0"/>
        <v>110</v>
      </c>
      <c r="O26" s="42"/>
    </row>
    <row r="27" spans="1:15" s="5" customFormat="1" ht="94.5">
      <c r="A27" s="66" t="s">
        <v>72</v>
      </c>
      <c r="B27" s="15" t="s">
        <v>42</v>
      </c>
      <c r="C27" s="68"/>
      <c r="D27" s="57">
        <v>162</v>
      </c>
      <c r="E27" s="55" t="s">
        <v>35</v>
      </c>
      <c r="F27" s="55" t="s">
        <v>37</v>
      </c>
      <c r="G27" s="57">
        <v>1</v>
      </c>
      <c r="H27" s="55" t="s">
        <v>40</v>
      </c>
      <c r="I27" s="55" t="s">
        <v>41</v>
      </c>
      <c r="J27" s="45" t="s">
        <v>57</v>
      </c>
      <c r="K27" s="45">
        <v>142.1</v>
      </c>
      <c r="L27" s="45">
        <v>142.1</v>
      </c>
      <c r="M27" s="45">
        <v>142.1</v>
      </c>
      <c r="N27" s="49">
        <f t="shared" si="0"/>
        <v>506.62760000000003</v>
      </c>
      <c r="O27" s="21" t="s">
        <v>25</v>
      </c>
    </row>
    <row r="28" spans="1:15" s="5" customFormat="1" ht="31.5">
      <c r="A28" s="67"/>
      <c r="B28" s="15" t="s">
        <v>43</v>
      </c>
      <c r="C28" s="69"/>
      <c r="D28" s="58"/>
      <c r="E28" s="56"/>
      <c r="F28" s="56"/>
      <c r="G28" s="58"/>
      <c r="H28" s="56"/>
      <c r="I28" s="56"/>
      <c r="J28" s="45">
        <v>25.65</v>
      </c>
      <c r="K28" s="49">
        <v>62.413800000000002</v>
      </c>
      <c r="L28" s="45">
        <v>0</v>
      </c>
      <c r="M28" s="45">
        <v>0</v>
      </c>
      <c r="N28" s="49">
        <f t="shared" si="0"/>
        <v>88.063800000000001</v>
      </c>
      <c r="O28" s="21"/>
    </row>
    <row r="29" spans="1:15" s="5" customFormat="1" ht="126">
      <c r="A29" s="27" t="s">
        <v>73</v>
      </c>
      <c r="B29" s="15" t="s">
        <v>21</v>
      </c>
      <c r="C29" s="12"/>
      <c r="D29" s="13">
        <v>162</v>
      </c>
      <c r="E29" s="14" t="s">
        <v>35</v>
      </c>
      <c r="F29" s="14" t="s">
        <v>37</v>
      </c>
      <c r="G29" s="13">
        <v>1</v>
      </c>
      <c r="H29" s="14" t="s">
        <v>40</v>
      </c>
      <c r="I29" s="13">
        <v>611</v>
      </c>
      <c r="J29" s="45" t="s">
        <v>56</v>
      </c>
      <c r="K29" s="45">
        <v>12.9</v>
      </c>
      <c r="L29" s="45">
        <v>12.9</v>
      </c>
      <c r="M29" s="45">
        <v>12.9</v>
      </c>
      <c r="N29" s="49">
        <f t="shared" si="0"/>
        <v>51.134399999999999</v>
      </c>
      <c r="O29" s="21" t="s">
        <v>24</v>
      </c>
    </row>
    <row r="30" spans="1:15" s="10" customFormat="1">
      <c r="A30" s="28"/>
      <c r="B30" s="22"/>
      <c r="C30" s="6"/>
      <c r="D30" s="6"/>
      <c r="E30" s="7"/>
      <c r="F30" s="7"/>
      <c r="G30" s="7"/>
      <c r="H30" s="8"/>
      <c r="I30" s="7"/>
      <c r="J30" s="23"/>
      <c r="K30" s="23"/>
      <c r="L30" s="23"/>
      <c r="M30" s="23"/>
      <c r="N30" s="24"/>
      <c r="O30" s="9"/>
    </row>
  </sheetData>
  <autoFilter ref="A7:O29">
    <filterColumn colId="5" showButton="0"/>
    <filterColumn colId="6" showButton="0"/>
    <filterColumn colId="12"/>
  </autoFilter>
  <mergeCells count="32">
    <mergeCell ref="I1:K1"/>
    <mergeCell ref="D6:D7"/>
    <mergeCell ref="E6:E7"/>
    <mergeCell ref="F6:H7"/>
    <mergeCell ref="I6:I7"/>
    <mergeCell ref="J6:J7"/>
    <mergeCell ref="K6:K7"/>
    <mergeCell ref="A3:O3"/>
    <mergeCell ref="L6:L7"/>
    <mergeCell ref="O5:O7"/>
    <mergeCell ref="A5:A7"/>
    <mergeCell ref="B5:B7"/>
    <mergeCell ref="C5:C7"/>
    <mergeCell ref="M6:M7"/>
    <mergeCell ref="M1:O1"/>
    <mergeCell ref="D5:I5"/>
    <mergeCell ref="A27:A28"/>
    <mergeCell ref="C27:C28"/>
    <mergeCell ref="D27:D28"/>
    <mergeCell ref="E27:E28"/>
    <mergeCell ref="F27:F28"/>
    <mergeCell ref="M2:O2"/>
    <mergeCell ref="B9:D9"/>
    <mergeCell ref="B10:D10"/>
    <mergeCell ref="B11:D11"/>
    <mergeCell ref="H27:H28"/>
    <mergeCell ref="I27:I28"/>
    <mergeCell ref="G27:G28"/>
    <mergeCell ref="O20:O21"/>
    <mergeCell ref="J5:N5"/>
    <mergeCell ref="N6:N7"/>
    <mergeCell ref="B19:O19"/>
  </mergeCells>
  <pageMargins left="0.43307086614173229" right="0.23622047244094491" top="0.35433070866141736" bottom="0.15748031496062992" header="0.19685039370078741" footer="0.11811023622047245"/>
  <pageSetup paperSize="9" scale="85" fitToHeight="2" orientation="landscape" useFirstPageNumber="1" horizontalDpi="300" verticalDpi="300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user</cp:lastModifiedBy>
  <cp:lastPrinted>2015-08-24T05:11:36Z</cp:lastPrinted>
  <dcterms:created xsi:type="dcterms:W3CDTF">2009-01-13T06:15:41Z</dcterms:created>
  <dcterms:modified xsi:type="dcterms:W3CDTF">2015-10-01T06:15:30Z</dcterms:modified>
</cp:coreProperties>
</file>